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FORMACION PERMANENTE\excel que no cuadra\"/>
    </mc:Choice>
  </mc:AlternateContent>
  <xr:revisionPtr revIDLastSave="0" documentId="13_ncr:1_{9F3715A0-C375-40B8-8A24-B6DEA6CEBFCF}" xr6:coauthVersionLast="47" xr6:coauthVersionMax="47" xr10:uidLastSave="{00000000-0000-0000-0000-000000000000}"/>
  <bookViews>
    <workbookView xWindow="2148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Hoja1!$A$1:$G$113</definedName>
    <definedName name="GASTOS_ACAD_EXT">Hoja1!$E$74</definedName>
    <definedName name="GASTOS_PROF_EXTERNO">Hoja1!$E$65</definedName>
    <definedName name="GASTOS_PROF_UPV">Hoja1!$E$56</definedName>
    <definedName name="GASTOS_SIN_RETENCION">Hoja1!$E$92</definedName>
    <definedName name="INGRESOS_MATRICULA">Hoja1!$E$18</definedName>
    <definedName name="INGRESOS_TOTALES">Hoja1!$E$29</definedName>
    <definedName name="NUMERO_ALUMNOS">Hoja1!$B$18</definedName>
    <definedName name="NUMERO_CREDITOS">Hoja1!$C$18</definedName>
    <definedName name="OTROS_GASTOS">Hoja1!$E$91</definedName>
    <definedName name="PRECIO_CREDITO">Hoja1!$D$18</definedName>
    <definedName name="RETENCION">Hoja1!$E$95</definedName>
    <definedName name="SUBVENCION_PRIVADA">Hoja1!$E$28</definedName>
    <definedName name="SUBVENCION_PUBLICA">Hoja1!$E$27</definedName>
    <definedName name="TOTAL_GASTOS">Hoja1!$E$97</definedName>
    <definedName name="TOTAL_GASTOS_PROFESORADO">Hoja1!$E$77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C34" i="1"/>
  <c r="E61" i="1"/>
  <c r="E62" i="1"/>
  <c r="E63" i="1"/>
  <c r="E72" i="1"/>
  <c r="E71" i="1"/>
  <c r="E70" i="1"/>
  <c r="E69" i="1"/>
  <c r="E60" i="1"/>
  <c r="E54" i="1"/>
  <c r="E53" i="1"/>
  <c r="E52" i="1"/>
  <c r="E48" i="1"/>
  <c r="E47" i="1"/>
  <c r="E46" i="1"/>
  <c r="E91" i="1"/>
  <c r="E74" i="1" l="1"/>
  <c r="E65" i="1"/>
  <c r="E56" i="1"/>
  <c r="E92" i="1" l="1"/>
  <c r="D18" i="1" s="1"/>
  <c r="E18" i="1" s="1"/>
  <c r="E29" i="1" s="1"/>
  <c r="E95" i="1" s="1"/>
  <c r="E77" i="1"/>
  <c r="G18" i="1" l="1"/>
  <c r="E97" i="1"/>
</calcChain>
</file>

<file path=xl/sharedStrings.xml><?xml version="1.0" encoding="utf-8"?>
<sst xmlns="http://schemas.openxmlformats.org/spreadsheetml/2006/main" count="67" uniqueCount="63">
  <si>
    <t>TOTAL MATRÍCULA</t>
  </si>
  <si>
    <t>AURREIKUSPEN EKONOMIKOA / PREVISIÓN ECONÓMICA</t>
  </si>
  <si>
    <t xml:space="preserve">DIRU-SARRERAK/ INGRESOS  </t>
  </si>
  <si>
    <t>MATRIKULAK / MATRÍCULAS</t>
  </si>
  <si>
    <t>IKASLE KOPURUAREN ESTIMAZIOA / 
Nº ESTIMADO DE ALUMNADO</t>
  </si>
  <si>
    <t>KREDITU KOPURUA /
Nº CRÉDITOS</t>
  </si>
  <si>
    <t>KREDITUAREN PREZIOA / 
PRECIO-CRÉDITO</t>
  </si>
  <si>
    <t>DIRULAGUNTZAK / SUBVENCIONES</t>
  </si>
  <si>
    <t>GASTUAK / GASTOS</t>
  </si>
  <si>
    <t>1ECTS = 10 IRAKASTORDU / 10 HORAS LECTIVAS</t>
  </si>
  <si>
    <t>ORDUKO PREZIOA /
PRECIO-HORA</t>
  </si>
  <si>
    <t xml:space="preserve"> Ardura Akademikoa / Responsabilidad Académica</t>
  </si>
  <si>
    <t>ORDUKO PREZIOA /
PRECIO - HORA</t>
  </si>
  <si>
    <t>KANPOKO IRAKASLEEN  GASTU TOTALA / TOTAL GASTOS PROFESORADO EXTERNO</t>
  </si>
  <si>
    <t>BESTE GASTUAK GUZTIRA/ TOTAL OTROS GASTOS</t>
  </si>
  <si>
    <t>DIRUSARRERA TOTALA = GASTU TOTALA
INGRESOS TOTALES = GASTOS TOTALES</t>
  </si>
  <si>
    <t>Gastuak guztira/ Total gastos</t>
  </si>
  <si>
    <t xml:space="preserve"> ARDURA AKADEMIKO ORDU ZK. /
Nº HORAS DE DIRECCIÓN ACADÉMICA</t>
  </si>
  <si>
    <t>IRAKASTORDU ZK. /
Nº HORAS LECTIVAS</t>
  </si>
  <si>
    <t>UPV/EHUko IRAKASLEEN  GASTU TOTALA / TOTAL GASTOS PROFESORADO UPV/EHU</t>
  </si>
  <si>
    <t>ZENBATEKO GORDINA / IMPORTE BRUTO</t>
  </si>
  <si>
    <r>
      <t>MIKROKREDENTZIALAREN IZENA / NOMBRE DE LA MICROCREDANCIAL (</t>
    </r>
    <r>
      <rPr>
        <b/>
        <i/>
        <sz val="16"/>
        <color theme="1"/>
        <rFont val="Aptos Narrow"/>
        <family val="2"/>
        <scheme val="minor"/>
      </rPr>
      <t>letra larrietan / en mayúsculas</t>
    </r>
    <r>
      <rPr>
        <b/>
        <sz val="16"/>
        <color theme="1"/>
        <rFont val="Aptos Narrow"/>
        <family val="2"/>
        <scheme val="minor"/>
      </rPr>
      <t>)</t>
    </r>
  </si>
  <si>
    <t xml:space="preserve">  UPV/EHUko IRAKASLEEN GASTUA / GASTO PROFESORADO UPV/EHU</t>
  </si>
  <si>
    <t xml:space="preserve">  KANPOKO IRAKASLEEN GASTUA / GASTO PROFESORADO EXTERNO</t>
  </si>
  <si>
    <r>
      <rPr>
        <b/>
        <sz val="12"/>
        <color theme="1"/>
        <rFont val="Aptos Narrow"/>
        <family val="2"/>
        <scheme val="minor"/>
      </rPr>
      <t xml:space="preserve">  BESTE GASTUAK / OTROS GASTOS</t>
    </r>
    <r>
      <rPr>
        <sz val="12"/>
        <color theme="1"/>
        <rFont val="Aptos Narrow"/>
        <family val="2"/>
        <scheme val="minor"/>
      </rPr>
      <t xml:space="preserve"> (</t>
    </r>
    <r>
      <rPr>
        <i/>
        <sz val="12"/>
        <color theme="1"/>
        <rFont val="Aptos Narrow"/>
        <family val="2"/>
        <scheme val="minor"/>
      </rPr>
      <t>Zehaztu gastu-lerro bakoitzean / Especificar en cada línea de gasto</t>
    </r>
    <r>
      <rPr>
        <sz val="12"/>
        <color theme="1"/>
        <rFont val="Aptos Narrow"/>
        <family val="2"/>
        <scheme val="minor"/>
      </rPr>
      <t>)</t>
    </r>
  </si>
  <si>
    <t>Máx 10 horas en los cursos de menos de 10 ECTS.
Máx 15 horas en los cursos  de entre 10 y 15 ECTS.</t>
  </si>
  <si>
    <t>Gehienez 10 ordu, 10 ECTS kreditu baino gutxiagoko ikastaroetan.
Gehienez 15 ordu, 10 eta 15 ECTS kreditu arteko ikastaroetan.</t>
  </si>
  <si>
    <t>ATXIKIPENA / RETENCIÓN 18%</t>
  </si>
  <si>
    <t xml:space="preserve">Gastuak guztira / Total gastos </t>
  </si>
  <si>
    <t>REMANENTE (para utilizar el año siguiente SOLO si necesario)</t>
  </si>
  <si>
    <t>TOTAL GASTOS PROFESORADO</t>
  </si>
  <si>
    <t>Financiación privada</t>
  </si>
  <si>
    <t>Financiación pública</t>
  </si>
  <si>
    <t>ASEGURUAK/SEGUROS (DIRUA GUZTIRA/IMPORTE EN TOTAL)</t>
  </si>
  <si>
    <t>EHU-koak ez diren ikasle kopurua / Alumnos de fuera de la EHU</t>
  </si>
  <si>
    <t>TOTAL</t>
  </si>
  <si>
    <t xml:space="preserve">Gutxienez irakasleen %30 EHU-ko irakasleak / Minimo 30% profesorado EHU </t>
  </si>
  <si>
    <t>BULEGOKO MATERIALA / MATERIAL DE OFICINA</t>
  </si>
  <si>
    <t>MATERIAL SUNTSIGARRIA / MATERIAL FUNGIBLE</t>
  </si>
  <si>
    <t>IKASMATERIALA / MATERIAL DIDÁCTICO</t>
  </si>
  <si>
    <t>PUBLIZITATEA ETA PROPAGANDA / PUBLICIDAD Y PROPAGANDA</t>
  </si>
  <si>
    <t>BILERAK, HITZALDIAK, IKASTAROAK / REUNIONES, CONFERENCIAS, CURSOS</t>
  </si>
  <si>
    <t>BESTELAKO GASTUAK / OTROS GASTOS DIVERSOS</t>
  </si>
  <si>
    <t>DIETAK ETA BIDAIAK / DIETAS Y VIAJES</t>
  </si>
  <si>
    <t>HITZARMENAK (PRAKTIKAK ETA ABAR) / CONVENIOS (PRACTICAS, ETC.)</t>
  </si>
  <si>
    <t>BEKAK / BECAS</t>
  </si>
  <si>
    <t>INBERTSIOAK (EKIPAMENDUA) / INVERSIONES (EQUIPAMIENTO)</t>
  </si>
  <si>
    <t xml:space="preserve"> Precio seguro </t>
  </si>
  <si>
    <r>
      <rPr>
        <b/>
        <sz val="14"/>
        <color theme="1"/>
        <rFont val="Aptos Narrow"/>
        <family val="2"/>
        <scheme val="minor"/>
      </rPr>
      <t>MATRIKULAREN PREZIOA  / PRECIO MATRÍCULA</t>
    </r>
    <r>
      <rPr>
        <b/>
        <sz val="11"/>
        <color theme="1"/>
        <rFont val="Aptos Narrow"/>
        <family val="2"/>
        <scheme val="minor"/>
      </rPr>
      <t xml:space="preserve"> </t>
    </r>
  </si>
  <si>
    <t>Dirusarrera Totala / Total ingresos Formación</t>
  </si>
  <si>
    <t xml:space="preserve">*INFORMAZIOA/INFORMACIÓN:*  </t>
  </si>
  <si>
    <t>KANPOKO ARDURADUN EKONOMIKOA / RESPONSABILIDAD ECONÓMICA EXTERNA</t>
  </si>
  <si>
    <t>KANPOKO ARDURADUNEN  GASTU TOTALA / TOTAL GASTOS RESPONSABILIDAD ACADÉMICA EXTERNA</t>
  </si>
  <si>
    <t>* Zuzendaritza akademikoa, berezko ikasketen araudiraren arabera / Dirección académica, según el reglamento de enseñanzas propias:</t>
  </si>
  <si>
    <t>* Orduko 125 €-ko gehieneko prezioa gomendatzen da, bai irakaskuntzarako, bai ikastaroak zuzentzeko eta koordinatzeko/ Se recomienda precio máximo por hora de 125 €, tanto para la docencia como para la dirección y la coordinación de los cursos</t>
  </si>
  <si>
    <t>PRESUPUESTO</t>
  </si>
  <si>
    <r>
      <t xml:space="preserve">* Ziurtagiriaren Prezioa / Precio de la certificación : 27,96 </t>
    </r>
    <r>
      <rPr>
        <b/>
        <sz val="12"/>
        <color rgb="FFFF0000"/>
        <rFont val="Aptos Narrow"/>
        <family val="2"/>
      </rPr>
      <t>€</t>
    </r>
  </si>
  <si>
    <t>* Istripuen nahitaezko asegurua (EHUkoak ez diren pertsonentzat)  / Seguro obligatorio de accidentes (Aplicable a personas no pertenecientes a la EHU) :  + 4 € / Persona"</t>
  </si>
  <si>
    <t>PRESTAKUNTZAREN PREZIOA GUZTIRA / TOTAL COSTE DE LA FORMACIÓN</t>
  </si>
  <si>
    <t xml:space="preserve">ALDAKETAK EGONEZ GERO, AURREKONTU BERRI BAT BIDALI BEHARKO DA /  EN CASO DE HABER MODIFICACIONES SE DEBERÁ MANDAR UN NUEVO PRESUPUESTO </t>
  </si>
  <si>
    <r>
      <rPr>
        <b/>
        <u/>
        <sz val="16"/>
        <rFont val="Aptos Narrow"/>
        <family val="2"/>
        <scheme val="minor"/>
      </rPr>
      <t>* EZ DA BEHARREZKOA  PROPOSAMENA EGITERAKO ORDUAN</t>
    </r>
    <r>
      <rPr>
        <b/>
        <sz val="16"/>
        <rFont val="Aptos Narrow"/>
        <family val="2"/>
        <scheme val="minor"/>
      </rPr>
      <t xml:space="preserve"> BETETZEA/ NO ES NECESARIO RELLENARLO EN LA PRIMERA PROPUESTA</t>
    </r>
  </si>
  <si>
    <r>
      <t xml:space="preserve">  </t>
    </r>
    <r>
      <rPr>
        <b/>
        <i/>
        <u/>
        <sz val="12"/>
        <color rgb="FFFF0000"/>
        <rFont val="Aptos Narrow"/>
        <family val="2"/>
        <scheme val="minor"/>
      </rPr>
      <t>(AURREKONTUZ KANPOKO GASTUAK / GASTOS EXTRAPRESUPUESTARIOS)</t>
    </r>
  </si>
  <si>
    <t xml:space="preserve">*INFORMAZIOA (ORGANO PROPOSAMENGILEAK KONTUAN IZAN BEHARREKOA) /INFORMACIÓN ( A TENER EN CUENTA POR EL ÓRGANO PROPONENTE) :*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</si>
</sst>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#,##0.00\ &quot;€&quot;"/>
    <numFmt numFmtId="165" formatCode=";;;"/>
  </numFmts>
  <fonts count="30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5" tint="0.3999755851924192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5" tint="0.59999389629810485"/>
      <name val="Aptos Narrow"/>
      <family val="2"/>
      <scheme val="minor"/>
    </font>
    <font>
      <b/>
      <sz val="12"/>
      <color theme="5" tint="0.39997558519241921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12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1"/>
      <color theme="5" tint="0.3999755851924192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Calibri"/>
      <family val="2"/>
    </font>
    <font>
      <b/>
      <i/>
      <sz val="14"/>
      <color rgb="FFFF0000"/>
      <name val="Aptos Narrow"/>
      <family val="2"/>
      <scheme val="minor"/>
    </font>
    <font>
      <b/>
      <sz val="12"/>
      <color rgb="FFFF0000"/>
      <name val="Aptos Narrow"/>
      <family val="2"/>
    </font>
    <font>
      <b/>
      <sz val="12"/>
      <color rgb="FFFF0000"/>
      <name val="Aptos Narrow"/>
      <family val="2"/>
      <scheme val="minor"/>
    </font>
    <font>
      <b/>
      <i/>
      <u/>
      <sz val="12"/>
      <name val="Aptos Narrow"/>
      <family val="2"/>
      <scheme val="minor"/>
    </font>
    <font>
      <i/>
      <sz val="12"/>
      <color rgb="FFFF0000"/>
      <name val="Aptos Narrow"/>
      <family val="2"/>
      <scheme val="minor"/>
    </font>
    <font>
      <b/>
      <sz val="28"/>
      <name val="Aptos Narrow"/>
      <family val="2"/>
      <scheme val="minor"/>
    </font>
    <font>
      <b/>
      <i/>
      <u/>
      <sz val="12"/>
      <color rgb="FFFF0000"/>
      <name val="Aptos Narrow"/>
      <family val="2"/>
      <scheme val="minor"/>
    </font>
    <font>
      <b/>
      <u/>
      <sz val="14"/>
      <name val="Aptos Narrow"/>
      <family val="2"/>
      <scheme val="minor"/>
    </font>
    <font>
      <b/>
      <u/>
      <sz val="16"/>
      <name val="Aptos Narrow"/>
      <family val="2"/>
      <scheme val="minor"/>
    </font>
    <font>
      <b/>
      <sz val="16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1" xfId="0" applyFont="1" applyBorder="1" applyProtection="1"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164" fontId="4" fillId="3" borderId="1" xfId="0" applyNumberFormat="1" applyFont="1" applyFill="1" applyBorder="1" applyAlignment="1" applyProtection="1">
      <alignment horizontal="right" wrapText="1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Alignment="1" applyProtection="1">
      <alignment horizontal="right"/>
      <protection locked="0"/>
    </xf>
    <xf numFmtId="164" fontId="4" fillId="3" borderId="1" xfId="0" applyNumberFormat="1" applyFont="1" applyFill="1" applyBorder="1" applyProtection="1">
      <protection locked="0"/>
    </xf>
    <xf numFmtId="164" fontId="10" fillId="3" borderId="1" xfId="0" applyNumberFormat="1" applyFont="1" applyFill="1" applyBorder="1" applyProtection="1">
      <protection locked="0"/>
    </xf>
    <xf numFmtId="0" fontId="15" fillId="14" borderId="17" xfId="0" applyFont="1" applyFill="1" applyBorder="1" applyProtection="1">
      <protection locked="0"/>
    </xf>
    <xf numFmtId="0" fontId="19" fillId="15" borderId="19" xfId="0" applyFont="1" applyFill="1" applyBorder="1" applyProtection="1">
      <protection locked="0"/>
    </xf>
    <xf numFmtId="0" fontId="0" fillId="0" borderId="0" xfId="0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164" fontId="4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3" fillId="2" borderId="2" xfId="0" applyFont="1" applyFill="1" applyBorder="1" applyProtection="1">
      <protection hidden="1"/>
    </xf>
    <xf numFmtId="0" fontId="4" fillId="0" borderId="1" xfId="0" applyFont="1" applyBorder="1" applyAlignment="1" applyProtection="1">
      <alignment wrapText="1"/>
      <protection hidden="1"/>
    </xf>
    <xf numFmtId="0" fontId="13" fillId="16" borderId="1" xfId="0" applyFont="1" applyFill="1" applyBorder="1" applyAlignment="1" applyProtection="1">
      <alignment wrapText="1"/>
      <protection hidden="1"/>
    </xf>
    <xf numFmtId="165" fontId="4" fillId="0" borderId="0" xfId="0" applyNumberFormat="1" applyFont="1" applyProtection="1">
      <protection hidden="1"/>
    </xf>
    <xf numFmtId="0" fontId="15" fillId="5" borderId="1" xfId="0" applyFont="1" applyFill="1" applyBorder="1" applyAlignment="1" applyProtection="1">
      <alignment wrapText="1"/>
      <protection hidden="1"/>
    </xf>
    <xf numFmtId="164" fontId="4" fillId="8" borderId="1" xfId="0" applyNumberFormat="1" applyFont="1" applyFill="1" applyBorder="1" applyProtection="1">
      <protection hidden="1"/>
    </xf>
    <xf numFmtId="164" fontId="4" fillId="16" borderId="1" xfId="0" applyNumberFormat="1" applyFont="1" applyFill="1" applyBorder="1" applyProtection="1">
      <protection hidden="1"/>
    </xf>
    <xf numFmtId="165" fontId="4" fillId="3" borderId="0" xfId="0" applyNumberFormat="1" applyFont="1" applyFill="1" applyProtection="1">
      <protection hidden="1"/>
    </xf>
    <xf numFmtId="164" fontId="3" fillId="5" borderId="1" xfId="0" applyNumberFormat="1" applyFont="1" applyFill="1" applyBorder="1" applyProtection="1">
      <protection hidden="1"/>
    </xf>
    <xf numFmtId="164" fontId="4" fillId="3" borderId="0" xfId="0" applyNumberFormat="1" applyFont="1" applyFill="1" applyProtection="1">
      <protection hidden="1"/>
    </xf>
    <xf numFmtId="164" fontId="3" fillId="3" borderId="0" xfId="0" applyNumberFormat="1" applyFont="1" applyFill="1" applyProtection="1">
      <protection hidden="1"/>
    </xf>
    <xf numFmtId="0" fontId="4" fillId="3" borderId="0" xfId="0" applyFont="1" applyFill="1" applyProtection="1"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5" fillId="0" borderId="0" xfId="0" applyFont="1" applyProtection="1">
      <protection hidden="1"/>
    </xf>
    <xf numFmtId="9" fontId="6" fillId="0" borderId="0" xfId="0" applyNumberFormat="1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164" fontId="11" fillId="4" borderId="1" xfId="0" applyNumberFormat="1" applyFont="1" applyFill="1" applyBorder="1" applyProtection="1">
      <protection hidden="1"/>
    </xf>
    <xf numFmtId="9" fontId="2" fillId="0" borderId="6" xfId="0" applyNumberFormat="1" applyFont="1" applyBorder="1" applyAlignment="1" applyProtection="1">
      <alignment wrapText="1"/>
      <protection hidden="1"/>
    </xf>
    <xf numFmtId="9" fontId="2" fillId="0" borderId="0" xfId="0" applyNumberFormat="1" applyFont="1" applyAlignment="1" applyProtection="1">
      <alignment wrapText="1"/>
      <protection hidden="1"/>
    </xf>
    <xf numFmtId="0" fontId="4" fillId="0" borderId="0" xfId="0" applyFont="1" applyAlignment="1" applyProtection="1">
      <alignment horizontal="left" vertical="top"/>
      <protection hidden="1"/>
    </xf>
    <xf numFmtId="0" fontId="20" fillId="0" borderId="0" xfId="0" applyFont="1" applyProtection="1">
      <protection hidden="1"/>
    </xf>
    <xf numFmtId="164" fontId="4" fillId="3" borderId="0" xfId="0" applyNumberFormat="1" applyFont="1" applyFill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0" fontId="9" fillId="0" borderId="0" xfId="0" applyFont="1" applyAlignment="1" applyProtection="1">
      <alignment horizontal="left" indent="3"/>
      <protection hidden="1"/>
    </xf>
    <xf numFmtId="0" fontId="3" fillId="0" borderId="0" xfId="0" applyFont="1" applyProtection="1">
      <protection hidden="1"/>
    </xf>
    <xf numFmtId="0" fontId="4" fillId="11" borderId="1" xfId="0" applyFont="1" applyFill="1" applyBorder="1" applyAlignment="1" applyProtection="1">
      <alignment wrapText="1"/>
      <protection hidden="1"/>
    </xf>
    <xf numFmtId="164" fontId="4" fillId="11" borderId="1" xfId="0" applyNumberFormat="1" applyFont="1" applyFill="1" applyBorder="1" applyAlignment="1" applyProtection="1">
      <alignment horizontal="right" wrapText="1"/>
      <protection hidden="1"/>
    </xf>
    <xf numFmtId="164" fontId="4" fillId="0" borderId="0" xfId="0" applyNumberFormat="1" applyFont="1" applyAlignment="1" applyProtection="1">
      <alignment horizontal="right"/>
      <protection hidden="1"/>
    </xf>
    <xf numFmtId="164" fontId="4" fillId="12" borderId="1" xfId="0" applyNumberFormat="1" applyFont="1" applyFill="1" applyBorder="1" applyAlignment="1" applyProtection="1">
      <alignment horizontal="right"/>
      <protection hidden="1"/>
    </xf>
    <xf numFmtId="0" fontId="4" fillId="3" borderId="0" xfId="0" applyFont="1" applyFill="1" applyAlignment="1" applyProtection="1">
      <alignment wrapText="1"/>
      <protection hidden="1"/>
    </xf>
    <xf numFmtId="164" fontId="4" fillId="3" borderId="0" xfId="0" applyNumberFormat="1" applyFont="1" applyFill="1" applyAlignment="1" applyProtection="1">
      <alignment horizontal="right" wrapText="1"/>
      <protection hidden="1"/>
    </xf>
    <xf numFmtId="164" fontId="10" fillId="0" borderId="0" xfId="0" applyNumberFormat="1" applyFont="1" applyAlignment="1" applyProtection="1">
      <alignment horizontal="right"/>
      <protection hidden="1"/>
    </xf>
    <xf numFmtId="164" fontId="16" fillId="0" borderId="0" xfId="0" applyNumberFormat="1" applyFont="1" applyAlignment="1" applyProtection="1">
      <alignment horizontal="right"/>
      <protection hidden="1"/>
    </xf>
    <xf numFmtId="0" fontId="4" fillId="3" borderId="7" xfId="0" applyFont="1" applyFill="1" applyBorder="1" applyAlignment="1" applyProtection="1">
      <alignment wrapText="1"/>
      <protection hidden="1"/>
    </xf>
    <xf numFmtId="164" fontId="4" fillId="3" borderId="7" xfId="0" applyNumberFormat="1" applyFont="1" applyFill="1" applyBorder="1" applyAlignment="1" applyProtection="1">
      <alignment horizontal="right" wrapText="1"/>
      <protection hidden="1"/>
    </xf>
    <xf numFmtId="164" fontId="8" fillId="0" borderId="0" xfId="0" applyNumberFormat="1" applyFont="1" applyAlignment="1" applyProtection="1">
      <alignment horizontal="right"/>
      <protection hidden="1"/>
    </xf>
    <xf numFmtId="164" fontId="8" fillId="7" borderId="1" xfId="0" applyNumberFormat="1" applyFont="1" applyFill="1" applyBorder="1" applyAlignment="1" applyProtection="1">
      <alignment horizontal="right"/>
      <protection hidden="1"/>
    </xf>
    <xf numFmtId="0" fontId="4" fillId="3" borderId="7" xfId="0" applyFont="1" applyFill="1" applyBorder="1" applyProtection="1">
      <protection hidden="1"/>
    </xf>
    <xf numFmtId="164" fontId="4" fillId="3" borderId="7" xfId="0" applyNumberFormat="1" applyFont="1" applyFill="1" applyBorder="1" applyProtection="1">
      <protection hidden="1"/>
    </xf>
    <xf numFmtId="0" fontId="0" fillId="3" borderId="0" xfId="0" applyFill="1" applyProtection="1">
      <protection hidden="1"/>
    </xf>
    <xf numFmtId="164" fontId="3" fillId="7" borderId="1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center" wrapText="1"/>
      <protection hidden="1"/>
    </xf>
    <xf numFmtId="164" fontId="13" fillId="11" borderId="1" xfId="0" applyNumberFormat="1" applyFont="1" applyFill="1" applyBorder="1" applyAlignment="1" applyProtection="1">
      <alignment horizontal="center" wrapText="1"/>
      <protection hidden="1"/>
    </xf>
    <xf numFmtId="0" fontId="13" fillId="3" borderId="0" xfId="0" applyFont="1" applyFill="1" applyAlignment="1" applyProtection="1">
      <alignment horizontal="center"/>
      <protection hidden="1"/>
    </xf>
    <xf numFmtId="164" fontId="13" fillId="3" borderId="0" xfId="0" applyNumberFormat="1" applyFont="1" applyFill="1" applyAlignment="1" applyProtection="1">
      <alignment horizontal="center" wrapText="1"/>
      <protection hidden="1"/>
    </xf>
    <xf numFmtId="0" fontId="4" fillId="3" borderId="3" xfId="0" applyFont="1" applyFill="1" applyBorder="1" applyAlignment="1" applyProtection="1">
      <alignment horizontal="left"/>
      <protection hidden="1"/>
    </xf>
    <xf numFmtId="0" fontId="4" fillId="3" borderId="4" xfId="0" applyFont="1" applyFill="1" applyBorder="1" applyAlignment="1" applyProtection="1">
      <alignment horizontal="center"/>
      <protection hidden="1"/>
    </xf>
    <xf numFmtId="0" fontId="4" fillId="3" borderId="5" xfId="0" applyFont="1" applyFill="1" applyBorder="1" applyAlignment="1" applyProtection="1">
      <alignment horizontal="center"/>
      <protection hidden="1"/>
    </xf>
    <xf numFmtId="164" fontId="3" fillId="3" borderId="0" xfId="0" applyNumberFormat="1" applyFont="1" applyFill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164" fontId="3" fillId="9" borderId="1" xfId="0" applyNumberFormat="1" applyFont="1" applyFill="1" applyBorder="1" applyProtection="1">
      <protection hidden="1"/>
    </xf>
    <xf numFmtId="164" fontId="4" fillId="8" borderId="1" xfId="0" applyNumberFormat="1" applyFont="1" applyFill="1" applyBorder="1" applyAlignment="1" applyProtection="1">
      <alignment horizontal="right"/>
      <protection hidden="1"/>
    </xf>
    <xf numFmtId="164" fontId="11" fillId="4" borderId="1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 applyProtection="1">
      <alignment wrapText="1"/>
      <protection hidden="1"/>
    </xf>
    <xf numFmtId="164" fontId="16" fillId="0" borderId="0" xfId="0" applyNumberFormat="1" applyFont="1" applyProtection="1">
      <protection hidden="1"/>
    </xf>
    <xf numFmtId="0" fontId="15" fillId="14" borderId="17" xfId="0" applyFont="1" applyFill="1" applyBorder="1" applyProtection="1">
      <protection hidden="1"/>
    </xf>
    <xf numFmtId="0" fontId="19" fillId="14" borderId="19" xfId="0" applyFont="1" applyFill="1" applyBorder="1" applyProtection="1">
      <protection hidden="1"/>
    </xf>
    <xf numFmtId="0" fontId="15" fillId="13" borderId="18" xfId="0" applyFont="1" applyFill="1" applyBorder="1" applyAlignment="1" applyProtection="1">
      <alignment horizontal="center" vertical="center"/>
      <protection hidden="1"/>
    </xf>
    <xf numFmtId="0" fontId="25" fillId="18" borderId="0" xfId="0" applyFont="1" applyFill="1" applyProtection="1">
      <protection hidden="1"/>
    </xf>
    <xf numFmtId="0" fontId="25" fillId="18" borderId="0" xfId="0" applyFont="1" applyFill="1" applyAlignment="1" applyProtection="1">
      <alignment horizontal="centerContinuous"/>
      <protection hidden="1"/>
    </xf>
    <xf numFmtId="0" fontId="25" fillId="0" borderId="0" xfId="0" applyFont="1" applyProtection="1">
      <protection hidden="1"/>
    </xf>
    <xf numFmtId="0" fontId="9" fillId="0" borderId="0" xfId="0" applyFont="1" applyAlignment="1" applyProtection="1">
      <alignment vertical="center"/>
      <protection hidden="1"/>
    </xf>
    <xf numFmtId="0" fontId="27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5" fillId="13" borderId="18" xfId="0" applyFont="1" applyFill="1" applyBorder="1" applyAlignment="1" applyProtection="1">
      <alignment horizontal="center" vertical="center"/>
      <protection locked="0"/>
    </xf>
    <xf numFmtId="0" fontId="0" fillId="13" borderId="19" xfId="0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/>
      <protection hidden="1"/>
    </xf>
    <xf numFmtId="0" fontId="17" fillId="0" borderId="9" xfId="0" applyFont="1" applyBorder="1" applyAlignment="1" applyProtection="1">
      <alignment horizontal="right"/>
      <protection hidden="1"/>
    </xf>
    <xf numFmtId="0" fontId="4" fillId="3" borderId="3" xfId="0" applyFont="1" applyFill="1" applyBorder="1" applyAlignment="1" applyProtection="1">
      <alignment horizontal="left"/>
      <protection hidden="1"/>
    </xf>
    <xf numFmtId="0" fontId="4" fillId="3" borderId="4" xfId="0" applyFont="1" applyFill="1" applyBorder="1" applyAlignment="1" applyProtection="1">
      <alignment horizontal="left"/>
      <protection hidden="1"/>
    </xf>
    <xf numFmtId="0" fontId="4" fillId="3" borderId="5" xfId="0" applyFont="1" applyFill="1" applyBorder="1" applyAlignment="1" applyProtection="1">
      <alignment horizontal="left"/>
      <protection hidden="1"/>
    </xf>
    <xf numFmtId="0" fontId="12" fillId="15" borderId="0" xfId="0" applyFont="1" applyFill="1" applyAlignment="1" applyProtection="1">
      <alignment horizontal="right"/>
      <protection hidden="1"/>
    </xf>
    <xf numFmtId="0" fontId="15" fillId="14" borderId="18" xfId="0" applyFont="1" applyFill="1" applyBorder="1" applyProtection="1">
      <protection hidden="1"/>
    </xf>
    <xf numFmtId="0" fontId="15" fillId="14" borderId="19" xfId="0" applyFont="1" applyFill="1" applyBorder="1" applyProtection="1">
      <protection hidden="1"/>
    </xf>
    <xf numFmtId="6" fontId="0" fillId="14" borderId="18" xfId="0" applyNumberFormat="1" applyFill="1" applyBorder="1" applyAlignment="1" applyProtection="1">
      <alignment horizontal="center"/>
      <protection locked="0"/>
    </xf>
    <xf numFmtId="0" fontId="0" fillId="14" borderId="19" xfId="0" applyFill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/>
      <protection hidden="1"/>
    </xf>
    <xf numFmtId="0" fontId="12" fillId="4" borderId="0" xfId="0" applyFont="1" applyFill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9" xfId="0" applyFont="1" applyBorder="1" applyAlignment="1" applyProtection="1">
      <alignment horizontal="right"/>
      <protection hidden="1"/>
    </xf>
    <xf numFmtId="164" fontId="4" fillId="3" borderId="0" xfId="0" applyNumberFormat="1" applyFont="1" applyFill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4" fillId="0" borderId="11" xfId="0" applyFont="1" applyBorder="1" applyAlignment="1" applyProtection="1">
      <alignment horizontal="left"/>
      <protection hidden="1"/>
    </xf>
    <xf numFmtId="0" fontId="1" fillId="6" borderId="14" xfId="0" applyFont="1" applyFill="1" applyBorder="1" applyAlignment="1" applyProtection="1">
      <alignment horizontal="center"/>
      <protection hidden="1"/>
    </xf>
    <xf numFmtId="0" fontId="1" fillId="6" borderId="15" xfId="0" applyFont="1" applyFill="1" applyBorder="1" applyAlignment="1" applyProtection="1">
      <alignment horizontal="center"/>
      <protection hidden="1"/>
    </xf>
    <xf numFmtId="0" fontId="1" fillId="6" borderId="16" xfId="0" applyFont="1" applyFill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/>
      <protection hidden="1"/>
    </xf>
    <xf numFmtId="0" fontId="8" fillId="7" borderId="1" xfId="0" applyFont="1" applyFill="1" applyBorder="1" applyAlignment="1" applyProtection="1">
      <alignment horizontal="right"/>
      <protection hidden="1"/>
    </xf>
    <xf numFmtId="0" fontId="3" fillId="2" borderId="1" xfId="0" applyFont="1" applyFill="1" applyBorder="1" applyAlignment="1" applyProtection="1">
      <alignment horizontal="left"/>
      <protection hidden="1"/>
    </xf>
    <xf numFmtId="9" fontId="14" fillId="0" borderId="13" xfId="0" applyNumberFormat="1" applyFont="1" applyBorder="1" applyAlignment="1" applyProtection="1">
      <alignment horizontal="left" vertical="top" wrapText="1"/>
      <protection hidden="1"/>
    </xf>
    <xf numFmtId="9" fontId="14" fillId="0" borderId="7" xfId="0" applyNumberFormat="1" applyFont="1" applyBorder="1" applyAlignment="1" applyProtection="1">
      <alignment horizontal="left" vertical="top" wrapText="1"/>
      <protection hidden="1"/>
    </xf>
    <xf numFmtId="9" fontId="14" fillId="0" borderId="6" xfId="0" applyNumberFormat="1" applyFont="1" applyBorder="1" applyAlignment="1" applyProtection="1">
      <alignment horizontal="left" vertical="top" wrapText="1"/>
      <protection hidden="1"/>
    </xf>
    <xf numFmtId="9" fontId="14" fillId="0" borderId="0" xfId="0" applyNumberFormat="1" applyFont="1" applyAlignment="1" applyProtection="1">
      <alignment horizontal="left" vertical="top" wrapText="1"/>
      <protection hidden="1"/>
    </xf>
    <xf numFmtId="0" fontId="4" fillId="0" borderId="1" xfId="0" applyFont="1" applyBorder="1" applyAlignment="1" applyProtection="1">
      <alignment horizontal="lef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4" xfId="0" applyFont="1" applyBorder="1" applyAlignment="1" applyProtection="1">
      <alignment horizontal="left"/>
      <protection hidden="1"/>
    </xf>
    <xf numFmtId="0" fontId="4" fillId="0" borderId="5" xfId="0" applyFont="1" applyBorder="1" applyAlignment="1" applyProtection="1">
      <alignment horizontal="left"/>
      <protection hidden="1"/>
    </xf>
    <xf numFmtId="0" fontId="8" fillId="7" borderId="3" xfId="0" applyFont="1" applyFill="1" applyBorder="1" applyAlignment="1" applyProtection="1">
      <alignment horizontal="right"/>
      <protection hidden="1"/>
    </xf>
    <xf numFmtId="0" fontId="8" fillId="7" borderId="5" xfId="0" applyFont="1" applyFill="1" applyBorder="1" applyAlignment="1" applyProtection="1">
      <alignment horizontal="right"/>
      <protection hidden="1"/>
    </xf>
    <xf numFmtId="0" fontId="29" fillId="0" borderId="0" xfId="0" applyFont="1" applyAlignment="1" applyProtection="1">
      <alignment horizontal="left" wrapText="1"/>
      <protection hidden="1"/>
    </xf>
    <xf numFmtId="0" fontId="11" fillId="10" borderId="14" xfId="0" applyFont="1" applyFill="1" applyBorder="1" applyAlignment="1" applyProtection="1">
      <alignment horizontal="left"/>
      <protection hidden="1"/>
    </xf>
    <xf numFmtId="0" fontId="11" fillId="10" borderId="15" xfId="0" applyFont="1" applyFill="1" applyBorder="1" applyAlignment="1" applyProtection="1">
      <alignment horizontal="left"/>
      <protection hidden="1"/>
    </xf>
    <xf numFmtId="0" fontId="11" fillId="10" borderId="16" xfId="0" applyFont="1" applyFill="1" applyBorder="1" applyAlignment="1" applyProtection="1">
      <alignment horizontal="left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23" fillId="17" borderId="0" xfId="0" applyFont="1" applyFill="1" applyAlignment="1" applyProtection="1">
      <alignment horizontal="right" wrapText="1"/>
      <protection hidden="1"/>
    </xf>
    <xf numFmtId="0" fontId="22" fillId="3" borderId="0" xfId="0" applyFont="1" applyFill="1" applyAlignment="1" applyProtection="1">
      <alignment horizontal="left" vertical="top" wrapText="1" indent="3"/>
      <protection hidden="1"/>
    </xf>
    <xf numFmtId="0" fontId="24" fillId="0" borderId="0" xfId="0" applyFont="1" applyAlignment="1" applyProtection="1">
      <alignment horizontal="left" vertical="top" wrapText="1" indent="4"/>
      <protection hidden="1"/>
    </xf>
    <xf numFmtId="0" fontId="18" fillId="0" borderId="0" xfId="0" applyFont="1" applyAlignment="1" applyProtection="1">
      <alignment horizontal="left" vertical="top" wrapText="1" indent="4"/>
      <protection hidden="1"/>
    </xf>
    <xf numFmtId="0" fontId="18" fillId="0" borderId="0" xfId="0" applyFont="1" applyAlignment="1" applyProtection="1">
      <alignment horizontal="left" vertical="top" wrapText="1"/>
      <protection hidden="1"/>
    </xf>
    <xf numFmtId="0" fontId="17" fillId="0" borderId="7" xfId="0" applyFont="1" applyBorder="1" applyAlignment="1" applyProtection="1">
      <alignment horizontal="right"/>
      <protection hidden="1"/>
    </xf>
    <xf numFmtId="0" fontId="17" fillId="0" borderId="8" xfId="0" applyFont="1" applyBorder="1" applyAlignment="1" applyProtection="1">
      <alignment horizontal="right"/>
      <protection hidden="1"/>
    </xf>
    <xf numFmtId="0" fontId="4" fillId="3" borderId="1" xfId="0" applyFont="1" applyFill="1" applyBorder="1" applyAlignment="1" applyProtection="1">
      <alignment horizontal="left"/>
      <protection hidden="1"/>
    </xf>
  </cellXfs>
  <cellStyles count="1">
    <cellStyle name="Normal" xfId="0" builtinId="0"/>
  </cellStyles>
  <dxfs count="13">
    <dxf>
      <font>
        <b/>
        <i val="0"/>
        <color theme="9" tint="0.79998168889431442"/>
      </font>
    </dxf>
    <dxf>
      <font>
        <b/>
        <i val="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9" tint="0.79998168889431442"/>
      </font>
    </dxf>
    <dxf>
      <font>
        <b/>
        <i val="0"/>
      </font>
    </dxf>
    <dxf>
      <font>
        <b/>
        <i val="0"/>
        <color theme="9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showGridLines="0" tabSelected="1" zoomScale="70" zoomScaleNormal="70" workbookViewId="0">
      <selection activeCell="E84" sqref="E84"/>
    </sheetView>
  </sheetViews>
  <sheetFormatPr baseColWidth="10" defaultRowHeight="15" x14ac:dyDescent="0.25"/>
  <cols>
    <col min="1" max="1" width="8.28515625" style="10" customWidth="1"/>
    <col min="2" max="2" width="86" style="10" customWidth="1"/>
    <col min="3" max="3" width="30.7109375" style="10" customWidth="1"/>
    <col min="4" max="4" width="18" style="10" customWidth="1"/>
    <col min="5" max="5" width="19.5703125" style="10" customWidth="1"/>
    <col min="6" max="6" width="10.85546875" style="10" customWidth="1"/>
    <col min="7" max="7" width="22.140625" style="10" customWidth="1"/>
    <col min="8" max="8" width="5.140625" style="10" customWidth="1"/>
    <col min="9" max="9" width="38.5703125" style="10" customWidth="1"/>
    <col min="10" max="12" width="11.42578125" style="10"/>
    <col min="13" max="13" width="22.85546875" style="10" customWidth="1"/>
    <col min="14" max="16384" width="11.42578125" style="10"/>
  </cols>
  <sheetData>
    <row r="1" spans="1:11" ht="48" customHeight="1" x14ac:dyDescent="0.55000000000000004">
      <c r="A1" s="74" t="s">
        <v>55</v>
      </c>
      <c r="B1" s="74"/>
      <c r="C1" s="74"/>
      <c r="D1" s="74"/>
      <c r="E1" s="74"/>
      <c r="F1" s="74"/>
      <c r="G1" s="74"/>
      <c r="H1" s="75"/>
      <c r="I1" s="75"/>
      <c r="J1" s="75"/>
      <c r="K1" s="75"/>
    </row>
    <row r="2" spans="1:11" ht="15" customHeight="1" x14ac:dyDescent="0.55000000000000004">
      <c r="A2" s="73"/>
      <c r="B2" s="73"/>
      <c r="C2" s="73"/>
      <c r="D2" s="73"/>
      <c r="E2" s="73"/>
      <c r="F2" s="73"/>
      <c r="G2" s="73"/>
      <c r="H2" s="75"/>
      <c r="I2" s="75"/>
      <c r="J2" s="75"/>
      <c r="K2" s="75"/>
    </row>
    <row r="3" spans="1:11" ht="15" customHeight="1" x14ac:dyDescent="0.55000000000000004">
      <c r="A3" s="73"/>
      <c r="B3" s="73"/>
      <c r="C3" s="73"/>
      <c r="D3" s="73"/>
      <c r="E3" s="73"/>
      <c r="F3" s="73"/>
      <c r="G3" s="73"/>
      <c r="H3" s="75"/>
      <c r="I3" s="75"/>
      <c r="J3" s="75"/>
      <c r="K3" s="75"/>
    </row>
    <row r="4" spans="1:11" ht="15" customHeight="1" x14ac:dyDescent="0.55000000000000004">
      <c r="A4" s="73"/>
      <c r="B4" s="73"/>
      <c r="C4" s="73"/>
      <c r="D4" s="73"/>
      <c r="E4" s="73"/>
      <c r="F4" s="73"/>
      <c r="G4" s="73"/>
      <c r="H4" s="75"/>
      <c r="I4" s="75"/>
      <c r="J4" s="75"/>
      <c r="K4" s="75"/>
    </row>
    <row r="5" spans="1:11" ht="36.75" thickBot="1" x14ac:dyDescent="0.6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0.100000000000001" customHeight="1" thickBot="1" x14ac:dyDescent="0.4">
      <c r="B6" s="116" t="s">
        <v>21</v>
      </c>
      <c r="C6" s="117"/>
      <c r="D6" s="117"/>
      <c r="E6" s="117"/>
      <c r="F6" s="117"/>
      <c r="G6" s="118"/>
      <c r="H6" s="12"/>
    </row>
    <row r="7" spans="1:11" ht="20.100000000000001" customHeight="1" x14ac:dyDescent="0.25">
      <c r="B7" s="119"/>
      <c r="C7" s="119"/>
      <c r="D7" s="119"/>
      <c r="E7" s="119"/>
      <c r="F7" s="119"/>
      <c r="G7" s="119"/>
      <c r="H7" s="12"/>
    </row>
    <row r="8" spans="1:11" ht="15.75" x14ac:dyDescent="0.25">
      <c r="B8" s="12"/>
      <c r="C8" s="12"/>
      <c r="D8" s="12"/>
      <c r="E8" s="12"/>
      <c r="F8" s="12"/>
      <c r="G8" s="12"/>
      <c r="H8" s="12"/>
    </row>
    <row r="9" spans="1:11" ht="18.75" x14ac:dyDescent="0.3">
      <c r="B9" s="120" t="s">
        <v>1</v>
      </c>
      <c r="C9" s="120"/>
      <c r="D9" s="120"/>
      <c r="E9" s="120"/>
      <c r="F9" s="120"/>
      <c r="G9" s="120"/>
      <c r="H9" s="13"/>
    </row>
    <row r="10" spans="1:11" ht="16.5" thickBot="1" x14ac:dyDescent="0.3">
      <c r="B10" s="12"/>
      <c r="C10" s="12"/>
      <c r="D10" s="12"/>
      <c r="E10" s="12"/>
      <c r="F10" s="12"/>
      <c r="G10" s="12"/>
      <c r="H10" s="12"/>
    </row>
    <row r="11" spans="1:11" ht="19.5" thickBot="1" x14ac:dyDescent="0.35">
      <c r="B11" s="99" t="s">
        <v>2</v>
      </c>
      <c r="C11" s="100"/>
      <c r="D11" s="100"/>
      <c r="E11" s="100"/>
      <c r="F11" s="100"/>
      <c r="G11" s="101"/>
      <c r="H11" s="12"/>
    </row>
    <row r="12" spans="1:11" ht="15.75" x14ac:dyDescent="0.25">
      <c r="B12" s="12"/>
      <c r="C12" s="12"/>
      <c r="D12" s="12"/>
      <c r="E12" s="12"/>
      <c r="F12" s="12"/>
      <c r="G12" s="12"/>
      <c r="H12" s="13"/>
    </row>
    <row r="13" spans="1:11" ht="15.75" x14ac:dyDescent="0.25">
      <c r="B13" s="14"/>
      <c r="C13" s="12"/>
      <c r="D13" s="12"/>
      <c r="E13" s="12"/>
      <c r="F13" s="12"/>
      <c r="G13" s="12"/>
      <c r="H13" s="12"/>
    </row>
    <row r="14" spans="1:11" ht="15.75" x14ac:dyDescent="0.25">
      <c r="B14" s="14"/>
      <c r="C14" s="12"/>
      <c r="D14" s="12"/>
      <c r="E14" s="12"/>
      <c r="F14" s="12"/>
      <c r="G14" s="12"/>
      <c r="H14" s="12"/>
    </row>
    <row r="15" spans="1:11" ht="15.75" x14ac:dyDescent="0.25">
      <c r="B15" s="12"/>
      <c r="C15" s="12"/>
      <c r="D15" s="12"/>
      <c r="E15" s="12"/>
      <c r="F15" s="12"/>
      <c r="G15" s="12"/>
      <c r="H15" s="12"/>
    </row>
    <row r="16" spans="1:11" ht="11.25" customHeight="1" x14ac:dyDescent="0.25">
      <c r="B16" s="15" t="s">
        <v>3</v>
      </c>
      <c r="C16" s="12"/>
      <c r="D16" s="12"/>
      <c r="E16" s="12"/>
      <c r="F16" s="12"/>
      <c r="G16" s="12"/>
      <c r="H16" s="12"/>
    </row>
    <row r="17" spans="2:13" ht="96" customHeight="1" x14ac:dyDescent="0.3">
      <c r="B17" s="16" t="s">
        <v>4</v>
      </c>
      <c r="C17" s="16" t="s">
        <v>5</v>
      </c>
      <c r="D17" s="16" t="s">
        <v>6</v>
      </c>
      <c r="E17" s="17" t="s">
        <v>58</v>
      </c>
      <c r="F17" s="18" t="s">
        <v>0</v>
      </c>
      <c r="G17" s="19" t="s">
        <v>48</v>
      </c>
      <c r="H17" s="12"/>
    </row>
    <row r="18" spans="2:13" ht="15.75" x14ac:dyDescent="0.25">
      <c r="B18" s="1"/>
      <c r="C18" s="1"/>
      <c r="D18" s="20" t="e">
        <f>(GASTOS_SIN_RETENCION-0.82*SUBVENCION_PRIVADA-0.82*SUBVENCION_PUBLICA)/(0.82*NUMERO_ALUMNOS*NUMERO_CREDITOS)</f>
        <v>#DIV/0!</v>
      </c>
      <c r="E18" s="21" t="e">
        <f>NUMERO_ALUMNOS*NUMERO_CREDITOS*PRECIO_CREDITO</f>
        <v>#DIV/0!</v>
      </c>
      <c r="F18" s="22"/>
      <c r="G18" s="23" t="e">
        <f>NUMERO_CREDITOS*PRECIO_CREDITO</f>
        <v>#DIV/0!</v>
      </c>
      <c r="H18" s="12"/>
    </row>
    <row r="19" spans="2:13" ht="15.75" x14ac:dyDescent="0.25">
      <c r="B19" s="12"/>
      <c r="C19" s="12"/>
      <c r="D19" s="24"/>
      <c r="E19" s="24"/>
      <c r="F19" s="22"/>
      <c r="G19" s="25"/>
      <c r="H19" s="26"/>
    </row>
    <row r="20" spans="2:13" ht="15.75" customHeight="1" x14ac:dyDescent="0.25">
      <c r="B20" s="12"/>
      <c r="C20" s="12"/>
      <c r="D20" s="24"/>
      <c r="E20" s="24"/>
      <c r="F20" s="22"/>
      <c r="G20" s="25"/>
      <c r="H20" s="26"/>
    </row>
    <row r="21" spans="2:13" ht="15.75" customHeight="1" x14ac:dyDescent="0.25">
      <c r="B21" s="76" t="s">
        <v>62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2:13" ht="20.25" customHeight="1" x14ac:dyDescent="0.25">
      <c r="B22" s="76" t="s">
        <v>61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7"/>
    </row>
    <row r="23" spans="2:13" ht="49.5" customHeight="1" x14ac:dyDescent="0.25">
      <c r="B23" s="76" t="s">
        <v>57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27"/>
    </row>
    <row r="24" spans="2:13" ht="49.5" customHeight="1" x14ac:dyDescent="0.25">
      <c r="B24" s="76" t="s">
        <v>56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7"/>
    </row>
    <row r="25" spans="2:13" ht="8.25" customHeight="1" x14ac:dyDescent="0.25">
      <c r="B25" s="12"/>
      <c r="C25" s="12"/>
      <c r="D25" s="28"/>
      <c r="E25" s="29"/>
      <c r="F25" s="30"/>
      <c r="G25" s="30"/>
      <c r="H25" s="12"/>
    </row>
    <row r="26" spans="2:13" ht="15.75" x14ac:dyDescent="0.25">
      <c r="B26" s="104" t="s">
        <v>7</v>
      </c>
      <c r="C26" s="104"/>
      <c r="D26" s="104"/>
      <c r="E26" s="104"/>
      <c r="F26" s="104"/>
      <c r="G26" s="104"/>
      <c r="H26" s="12"/>
    </row>
    <row r="27" spans="2:13" ht="15.75" customHeight="1" x14ac:dyDescent="0.25">
      <c r="B27" s="109" t="s">
        <v>32</v>
      </c>
      <c r="C27" s="109"/>
      <c r="D27" s="109"/>
      <c r="E27" s="7"/>
      <c r="F27" s="105"/>
      <c r="G27" s="106"/>
      <c r="H27" s="18"/>
    </row>
    <row r="28" spans="2:13" ht="15.75" x14ac:dyDescent="0.25">
      <c r="B28" s="110" t="s">
        <v>31</v>
      </c>
      <c r="C28" s="111"/>
      <c r="D28" s="112"/>
      <c r="E28" s="7"/>
      <c r="F28" s="107"/>
      <c r="G28" s="108"/>
      <c r="H28" s="12"/>
    </row>
    <row r="29" spans="2:13" ht="21" x14ac:dyDescent="0.35">
      <c r="B29" s="93" t="s">
        <v>49</v>
      </c>
      <c r="C29" s="93"/>
      <c r="D29" s="93"/>
      <c r="E29" s="31" t="e">
        <f>SUBVENCION_PUBLICA+SUBVENCION_PRIVADA+INGRESOS_MATRICULA</f>
        <v>#DIV/0!</v>
      </c>
      <c r="F29" s="32"/>
      <c r="G29" s="33"/>
      <c r="H29" s="12"/>
    </row>
    <row r="30" spans="2:13" ht="15.75" x14ac:dyDescent="0.25">
      <c r="B30" s="12"/>
      <c r="C30" s="13"/>
      <c r="D30" s="12"/>
      <c r="E30" s="12"/>
      <c r="F30" s="12"/>
      <c r="G30" s="34"/>
      <c r="H30" s="12"/>
    </row>
    <row r="31" spans="2:13" ht="16.5" thickBot="1" x14ac:dyDescent="0.3">
      <c r="B31" s="12"/>
      <c r="C31" s="13"/>
      <c r="D31" s="12"/>
      <c r="E31" s="12"/>
      <c r="F31" s="12"/>
      <c r="G31" s="12"/>
      <c r="H31" s="12"/>
    </row>
    <row r="32" spans="2:13" ht="19.5" thickBot="1" x14ac:dyDescent="0.35">
      <c r="B32" s="99" t="s">
        <v>8</v>
      </c>
      <c r="C32" s="100"/>
      <c r="D32" s="100"/>
      <c r="E32" s="100"/>
      <c r="F32" s="100"/>
      <c r="G32" s="101"/>
      <c r="H32" s="12"/>
    </row>
    <row r="33" spans="2:12" ht="15.75" x14ac:dyDescent="0.25">
      <c r="B33" s="12"/>
      <c r="C33" s="13"/>
      <c r="D33" s="12"/>
      <c r="E33" s="12"/>
      <c r="F33" s="12"/>
      <c r="G33" s="12"/>
      <c r="H33" s="12"/>
    </row>
    <row r="34" spans="2:12" ht="18.75" x14ac:dyDescent="0.3">
      <c r="B34" s="35" t="s">
        <v>9</v>
      </c>
      <c r="C34" s="96" t="str">
        <f>IF(B46+B47+B48+B60+B61+B62+B63=C18*10, "OK","Berrikusi irakastortu ordu zk / Revisar Nº horas lectivas")</f>
        <v>OK</v>
      </c>
      <c r="D34" s="96"/>
      <c r="E34" s="96"/>
      <c r="F34" s="24"/>
      <c r="G34" s="24"/>
      <c r="H34" s="12"/>
    </row>
    <row r="35" spans="2:12" ht="15.75" x14ac:dyDescent="0.25">
      <c r="B35" s="37"/>
      <c r="C35" s="13"/>
      <c r="D35" s="12"/>
      <c r="E35" s="12"/>
      <c r="F35" s="12"/>
      <c r="G35" s="12"/>
      <c r="H35" s="12"/>
    </row>
    <row r="36" spans="2:12" ht="15.75" x14ac:dyDescent="0.25">
      <c r="B36" s="27" t="s">
        <v>50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2:12" ht="15.75" x14ac:dyDescent="0.25">
      <c r="B37" s="37"/>
      <c r="C37" s="13"/>
      <c r="D37" s="12"/>
      <c r="E37" s="12"/>
      <c r="F37" s="12"/>
      <c r="G37" s="12"/>
      <c r="H37" s="12"/>
    </row>
    <row r="38" spans="2:12" ht="15.75" x14ac:dyDescent="0.25">
      <c r="B38" s="122" t="s">
        <v>54</v>
      </c>
      <c r="C38" s="122"/>
      <c r="D38" s="122"/>
      <c r="E38" s="122"/>
      <c r="F38" s="122"/>
      <c r="G38" s="122"/>
      <c r="H38" s="12"/>
    </row>
    <row r="39" spans="2:12" ht="15.75" x14ac:dyDescent="0.25">
      <c r="B39" s="37"/>
      <c r="C39" s="13"/>
      <c r="D39" s="12"/>
      <c r="E39" s="12"/>
      <c r="F39" s="12"/>
      <c r="G39" s="12"/>
      <c r="H39" s="12"/>
    </row>
    <row r="40" spans="2:12" ht="15.75" x14ac:dyDescent="0.25">
      <c r="B40" s="38" t="s">
        <v>53</v>
      </c>
      <c r="C40" s="14"/>
      <c r="D40" s="12"/>
      <c r="E40" s="12"/>
      <c r="F40" s="12"/>
      <c r="G40" s="12"/>
      <c r="H40" s="12"/>
    </row>
    <row r="41" spans="2:12" ht="36.75" customHeight="1" x14ac:dyDescent="0.25">
      <c r="B41" s="123" t="s">
        <v>26</v>
      </c>
      <c r="C41" s="124"/>
      <c r="D41" s="123" t="s">
        <v>25</v>
      </c>
      <c r="E41" s="125"/>
      <c r="F41" s="125"/>
      <c r="G41" s="125"/>
      <c r="H41" s="12"/>
    </row>
    <row r="42" spans="2:12" ht="15.75" x14ac:dyDescent="0.25">
      <c r="B42" s="37"/>
      <c r="C42" s="13"/>
      <c r="D42" s="12"/>
      <c r="E42" s="12"/>
      <c r="F42" s="12"/>
      <c r="G42" s="12"/>
      <c r="H42" s="12"/>
    </row>
    <row r="43" spans="2:12" ht="15.75" x14ac:dyDescent="0.25">
      <c r="B43" s="37"/>
      <c r="C43" s="13"/>
      <c r="D43" s="12"/>
      <c r="E43" s="12"/>
      <c r="F43" s="12"/>
      <c r="G43" s="12"/>
      <c r="H43" s="12"/>
    </row>
    <row r="44" spans="2:12" ht="15.75" x14ac:dyDescent="0.25">
      <c r="B44" s="39" t="s">
        <v>22</v>
      </c>
      <c r="C44" s="13"/>
      <c r="D44" s="12"/>
      <c r="E44" s="12"/>
      <c r="F44" s="12"/>
      <c r="G44" s="12"/>
      <c r="H44" s="12"/>
    </row>
    <row r="45" spans="2:12" ht="31.5" x14ac:dyDescent="0.25">
      <c r="B45" s="40" t="s">
        <v>18</v>
      </c>
      <c r="C45" s="41" t="s">
        <v>10</v>
      </c>
      <c r="D45" s="42"/>
      <c r="E45" s="42"/>
      <c r="F45" s="12"/>
      <c r="G45" s="14" t="s">
        <v>36</v>
      </c>
      <c r="H45" s="12"/>
    </row>
    <row r="46" spans="2:12" ht="15.75" x14ac:dyDescent="0.25">
      <c r="B46" s="2"/>
      <c r="C46" s="3"/>
      <c r="D46" s="42"/>
      <c r="E46" s="43">
        <f>B46*C46</f>
        <v>0</v>
      </c>
      <c r="F46" s="12"/>
      <c r="G46" s="24" t="str">
        <f>IF((B46+B47+B48)&gt;=30%*(C18*10),"OK","Berrikusi gutxienez %30a EHUko irakasleak / Revisar minimo 30% profesorado EHU")</f>
        <v>OK</v>
      </c>
      <c r="H46" s="24"/>
      <c r="I46" s="24"/>
    </row>
    <row r="47" spans="2:12" ht="15.75" x14ac:dyDescent="0.25">
      <c r="B47" s="2"/>
      <c r="C47" s="3"/>
      <c r="D47" s="42"/>
      <c r="E47" s="43">
        <f>B47*C47</f>
        <v>0</v>
      </c>
      <c r="F47" s="12"/>
      <c r="G47" s="36"/>
      <c r="H47" s="36"/>
      <c r="I47" s="36"/>
    </row>
    <row r="48" spans="2:12" ht="15.75" x14ac:dyDescent="0.25">
      <c r="B48" s="2"/>
      <c r="C48" s="3"/>
      <c r="D48" s="42"/>
      <c r="E48" s="43">
        <f>B48*C48</f>
        <v>0</v>
      </c>
      <c r="F48" s="12"/>
      <c r="G48" s="36"/>
      <c r="H48" s="36"/>
      <c r="I48" s="36"/>
    </row>
    <row r="49" spans="2:9" ht="15.75" x14ac:dyDescent="0.25">
      <c r="B49" s="44"/>
      <c r="C49" s="45"/>
      <c r="D49" s="42"/>
      <c r="E49" s="46"/>
      <c r="F49" s="12"/>
      <c r="G49" s="36"/>
      <c r="H49" s="36"/>
      <c r="I49" s="36"/>
    </row>
    <row r="50" spans="2:9" ht="15.75" x14ac:dyDescent="0.25">
      <c r="B50" s="39" t="s">
        <v>11</v>
      </c>
      <c r="C50" s="42"/>
      <c r="D50" s="42"/>
      <c r="E50" s="47"/>
      <c r="F50" s="12"/>
      <c r="G50" s="12"/>
      <c r="H50" s="12"/>
    </row>
    <row r="51" spans="2:9" ht="31.5" x14ac:dyDescent="0.25">
      <c r="B51" s="40" t="s">
        <v>17</v>
      </c>
      <c r="C51" s="41" t="s">
        <v>12</v>
      </c>
      <c r="D51" s="42"/>
      <c r="E51" s="42"/>
      <c r="F51" s="12"/>
      <c r="G51" s="12"/>
      <c r="H51" s="12"/>
    </row>
    <row r="52" spans="2:9" ht="15.75" x14ac:dyDescent="0.25">
      <c r="B52" s="2"/>
      <c r="C52" s="3"/>
      <c r="D52" s="42"/>
      <c r="E52" s="43">
        <f>B52*C52</f>
        <v>0</v>
      </c>
      <c r="F52" s="12"/>
      <c r="G52" s="12"/>
      <c r="H52" s="12"/>
    </row>
    <row r="53" spans="2:9" ht="15.75" x14ac:dyDescent="0.25">
      <c r="B53" s="2"/>
      <c r="C53" s="3"/>
      <c r="D53" s="42"/>
      <c r="E53" s="43">
        <f t="shared" ref="E53:E54" si="0">B53*C53</f>
        <v>0</v>
      </c>
      <c r="F53" s="12"/>
      <c r="G53" s="12"/>
      <c r="H53" s="12"/>
    </row>
    <row r="54" spans="2:9" ht="15.75" x14ac:dyDescent="0.25">
      <c r="B54" s="2"/>
      <c r="C54" s="3"/>
      <c r="D54" s="42"/>
      <c r="E54" s="43">
        <f t="shared" si="0"/>
        <v>0</v>
      </c>
      <c r="F54" s="12"/>
      <c r="G54" s="12"/>
      <c r="H54" s="12"/>
    </row>
    <row r="55" spans="2:9" ht="15.75" x14ac:dyDescent="0.25">
      <c r="B55" s="48"/>
      <c r="C55" s="49"/>
      <c r="D55" s="42"/>
      <c r="E55" s="47"/>
      <c r="F55" s="12"/>
      <c r="G55" s="12"/>
      <c r="H55" s="12"/>
    </row>
    <row r="56" spans="2:9" ht="15.75" x14ac:dyDescent="0.25">
      <c r="B56" s="113" t="s">
        <v>19</v>
      </c>
      <c r="C56" s="114"/>
      <c r="D56" s="50"/>
      <c r="E56" s="51">
        <f>SUM(E46:E54)</f>
        <v>0</v>
      </c>
      <c r="F56" s="12"/>
      <c r="G56" s="12"/>
      <c r="H56" s="12"/>
    </row>
    <row r="57" spans="2:9" ht="15.75" x14ac:dyDescent="0.25">
      <c r="B57" s="12"/>
      <c r="C57" s="42"/>
      <c r="D57" s="42"/>
      <c r="E57" s="42"/>
      <c r="F57" s="12"/>
      <c r="G57" s="12"/>
      <c r="H57" s="12"/>
    </row>
    <row r="58" spans="2:9" ht="15.75" x14ac:dyDescent="0.25">
      <c r="B58" s="39" t="s">
        <v>23</v>
      </c>
      <c r="C58" s="102"/>
      <c r="D58" s="102"/>
      <c r="E58" s="102"/>
      <c r="F58" s="12"/>
      <c r="G58" s="12"/>
      <c r="H58" s="12"/>
    </row>
    <row r="59" spans="2:9" ht="31.5" x14ac:dyDescent="0.25">
      <c r="B59" s="40" t="s">
        <v>18</v>
      </c>
      <c r="C59" s="41" t="s">
        <v>10</v>
      </c>
      <c r="D59" s="42"/>
      <c r="E59" s="42"/>
      <c r="F59" s="12"/>
      <c r="G59" s="12"/>
      <c r="H59" s="12"/>
    </row>
    <row r="60" spans="2:9" ht="15.75" x14ac:dyDescent="0.25">
      <c r="B60" s="4"/>
      <c r="C60" s="5"/>
      <c r="D60" s="42"/>
      <c r="E60" s="43">
        <f>B60*C60</f>
        <v>0</v>
      </c>
      <c r="F60" s="12"/>
      <c r="G60" s="12"/>
      <c r="H60" s="12"/>
    </row>
    <row r="61" spans="2:9" ht="15.75" x14ac:dyDescent="0.25">
      <c r="B61" s="4"/>
      <c r="C61" s="5"/>
      <c r="D61" s="42"/>
      <c r="E61" s="43">
        <f t="shared" ref="E61:E63" si="1">B61*C61</f>
        <v>0</v>
      </c>
      <c r="F61" s="12"/>
      <c r="G61" s="12"/>
      <c r="H61" s="12"/>
    </row>
    <row r="62" spans="2:9" ht="15.75" x14ac:dyDescent="0.25">
      <c r="B62" s="4"/>
      <c r="C62" s="5"/>
      <c r="D62" s="42"/>
      <c r="E62" s="43">
        <f t="shared" si="1"/>
        <v>0</v>
      </c>
      <c r="F62" s="12"/>
      <c r="G62" s="12"/>
      <c r="H62" s="12"/>
    </row>
    <row r="63" spans="2:9" ht="15.75" x14ac:dyDescent="0.25">
      <c r="B63" s="4"/>
      <c r="C63" s="6"/>
      <c r="D63" s="12"/>
      <c r="E63" s="43">
        <f t="shared" si="1"/>
        <v>0</v>
      </c>
      <c r="F63" s="12"/>
      <c r="G63" s="12"/>
      <c r="H63" s="12"/>
    </row>
    <row r="64" spans="2:9" s="54" customFormat="1" ht="15.75" x14ac:dyDescent="0.25">
      <c r="B64" s="52"/>
      <c r="C64" s="53"/>
      <c r="D64" s="26"/>
      <c r="E64" s="26"/>
      <c r="F64" s="26"/>
      <c r="G64" s="26"/>
      <c r="H64" s="26"/>
    </row>
    <row r="65" spans="2:8" ht="15.75" x14ac:dyDescent="0.25">
      <c r="B65" s="103" t="s">
        <v>13</v>
      </c>
      <c r="C65" s="103"/>
      <c r="D65" s="50"/>
      <c r="E65" s="51">
        <f>SUM(E60:E63)</f>
        <v>0</v>
      </c>
      <c r="F65" s="13"/>
      <c r="G65" s="12"/>
      <c r="H65" s="12"/>
    </row>
    <row r="66" spans="2:8" ht="15.75" x14ac:dyDescent="0.25">
      <c r="B66" s="12"/>
      <c r="C66" s="42"/>
      <c r="D66" s="42"/>
      <c r="E66" s="42"/>
      <c r="F66" s="12"/>
      <c r="G66" s="12"/>
      <c r="H66" s="12"/>
    </row>
    <row r="67" spans="2:8" ht="15.75" x14ac:dyDescent="0.25">
      <c r="B67" s="39" t="s">
        <v>51</v>
      </c>
      <c r="C67" s="102"/>
      <c r="D67" s="102"/>
      <c r="E67" s="102"/>
      <c r="F67" s="12"/>
      <c r="G67" s="12"/>
      <c r="H67" s="12"/>
    </row>
    <row r="68" spans="2:8" ht="31.5" x14ac:dyDescent="0.25">
      <c r="B68" s="40" t="s">
        <v>18</v>
      </c>
      <c r="C68" s="41" t="s">
        <v>10</v>
      </c>
      <c r="D68" s="42"/>
      <c r="E68" s="42"/>
      <c r="F68" s="12"/>
      <c r="G68" s="12"/>
      <c r="H68" s="12"/>
    </row>
    <row r="69" spans="2:8" ht="15.75" x14ac:dyDescent="0.25">
      <c r="B69" s="4"/>
      <c r="C69" s="5"/>
      <c r="D69" s="42"/>
      <c r="E69" s="43">
        <f>B69*C69</f>
        <v>0</v>
      </c>
      <c r="F69" s="12"/>
      <c r="G69" s="12"/>
      <c r="H69" s="12"/>
    </row>
    <row r="70" spans="2:8" ht="15.75" x14ac:dyDescent="0.25">
      <c r="B70" s="4"/>
      <c r="C70" s="5"/>
      <c r="D70" s="42"/>
      <c r="E70" s="43">
        <f>B70*C70</f>
        <v>0</v>
      </c>
      <c r="F70" s="12"/>
      <c r="G70" s="12"/>
      <c r="H70" s="12"/>
    </row>
    <row r="71" spans="2:8" ht="15.75" x14ac:dyDescent="0.25">
      <c r="B71" s="4"/>
      <c r="C71" s="5"/>
      <c r="D71" s="42"/>
      <c r="E71" s="43">
        <f>B71*C71</f>
        <v>0</v>
      </c>
      <c r="F71" s="12"/>
      <c r="G71" s="12"/>
      <c r="H71" s="12"/>
    </row>
    <row r="72" spans="2:8" ht="15.75" x14ac:dyDescent="0.25">
      <c r="B72" s="4"/>
      <c r="C72" s="6"/>
      <c r="D72" s="12"/>
      <c r="E72" s="43">
        <f>B72*C72</f>
        <v>0</v>
      </c>
      <c r="F72" s="12"/>
      <c r="G72" s="12"/>
      <c r="H72" s="12"/>
    </row>
    <row r="73" spans="2:8" ht="15.75" x14ac:dyDescent="0.25">
      <c r="B73" s="52"/>
      <c r="C73" s="53"/>
      <c r="D73" s="26"/>
      <c r="E73" s="26"/>
      <c r="F73" s="12"/>
      <c r="G73" s="12"/>
      <c r="H73" s="12"/>
    </row>
    <row r="74" spans="2:8" ht="15.75" x14ac:dyDescent="0.25">
      <c r="B74" s="103" t="s">
        <v>52</v>
      </c>
      <c r="C74" s="103"/>
      <c r="D74" s="50"/>
      <c r="E74" s="51">
        <f>SUM(E69:E72)</f>
        <v>0</v>
      </c>
      <c r="F74" s="12"/>
      <c r="G74" s="12"/>
      <c r="H74" s="12"/>
    </row>
    <row r="75" spans="2:8" ht="15.75" x14ac:dyDescent="0.25">
      <c r="B75" s="12"/>
      <c r="C75" s="42"/>
      <c r="D75" s="42"/>
      <c r="E75" s="42"/>
      <c r="F75" s="12"/>
      <c r="G75" s="12"/>
      <c r="H75" s="12"/>
    </row>
    <row r="76" spans="2:8" ht="15.75" x14ac:dyDescent="0.25">
      <c r="B76" s="12"/>
      <c r="C76" s="42"/>
      <c r="D76" s="42"/>
      <c r="E76" s="42"/>
      <c r="F76" s="12"/>
      <c r="G76" s="12"/>
      <c r="H76" s="12"/>
    </row>
    <row r="77" spans="2:8" ht="15.75" x14ac:dyDescent="0.25">
      <c r="B77" s="82" t="s">
        <v>30</v>
      </c>
      <c r="C77" s="82"/>
      <c r="D77" s="83"/>
      <c r="E77" s="55">
        <f>GASTOS_PROF_UPV+GASTOS_PROF_EXTERNO+GASTOS_ACAD_EXT</f>
        <v>0</v>
      </c>
      <c r="F77" s="12"/>
      <c r="G77" s="12"/>
      <c r="H77" s="12"/>
    </row>
    <row r="78" spans="2:8" ht="15.75" x14ac:dyDescent="0.25">
      <c r="B78" s="12"/>
      <c r="C78" s="42"/>
      <c r="D78" s="42"/>
      <c r="E78" s="42"/>
      <c r="F78" s="12"/>
      <c r="G78" s="12"/>
      <c r="H78" s="12"/>
    </row>
    <row r="79" spans="2:8" ht="15.75" x14ac:dyDescent="0.25">
      <c r="B79" s="56"/>
      <c r="C79" s="56"/>
      <c r="D79" s="56"/>
      <c r="E79" s="56"/>
      <c r="F79" s="56"/>
      <c r="G79" s="56"/>
      <c r="H79" s="12"/>
    </row>
    <row r="80" spans="2:8" ht="27" x14ac:dyDescent="0.25">
      <c r="B80" s="97" t="s">
        <v>24</v>
      </c>
      <c r="C80" s="97"/>
      <c r="D80" s="98"/>
      <c r="E80" s="57" t="s">
        <v>20</v>
      </c>
      <c r="F80" s="58"/>
      <c r="G80" s="59"/>
      <c r="H80" s="12"/>
    </row>
    <row r="81" spans="1:8" ht="15.75" x14ac:dyDescent="0.25">
      <c r="B81" s="128" t="s">
        <v>37</v>
      </c>
      <c r="C81" s="128"/>
      <c r="D81" s="128"/>
      <c r="E81" s="5"/>
      <c r="F81" s="26"/>
      <c r="G81" s="24"/>
      <c r="H81" s="13"/>
    </row>
    <row r="82" spans="1:8" ht="15.75" x14ac:dyDescent="0.25">
      <c r="B82" s="128" t="s">
        <v>38</v>
      </c>
      <c r="C82" s="128"/>
      <c r="D82" s="128"/>
      <c r="E82" s="5"/>
      <c r="F82" s="26"/>
      <c r="G82" s="24"/>
      <c r="H82" s="12"/>
    </row>
    <row r="83" spans="1:8" ht="15.75" x14ac:dyDescent="0.25">
      <c r="B83" s="128" t="s">
        <v>39</v>
      </c>
      <c r="C83" s="128"/>
      <c r="D83" s="128"/>
      <c r="E83" s="5"/>
      <c r="F83" s="26"/>
      <c r="G83" s="24"/>
      <c r="H83" s="12"/>
    </row>
    <row r="84" spans="1:8" ht="15.75" x14ac:dyDescent="0.25">
      <c r="B84" s="84" t="s">
        <v>40</v>
      </c>
      <c r="C84" s="85"/>
      <c r="D84" s="86"/>
      <c r="E84" s="5"/>
      <c r="F84" s="26"/>
      <c r="G84" s="24"/>
      <c r="H84" s="12"/>
    </row>
    <row r="85" spans="1:8" ht="15.75" x14ac:dyDescent="0.25">
      <c r="B85" s="84" t="s">
        <v>41</v>
      </c>
      <c r="C85" s="85"/>
      <c r="D85" s="86"/>
      <c r="E85" s="5"/>
      <c r="F85" s="26"/>
      <c r="G85" s="24"/>
      <c r="H85" s="12"/>
    </row>
    <row r="86" spans="1:8" ht="15.75" x14ac:dyDescent="0.25">
      <c r="B86" s="60" t="s">
        <v>42</v>
      </c>
      <c r="C86" s="61"/>
      <c r="D86" s="62"/>
      <c r="E86" s="5"/>
      <c r="F86" s="26"/>
      <c r="G86" s="24"/>
      <c r="H86" s="12"/>
    </row>
    <row r="87" spans="1:8" ht="15.75" x14ac:dyDescent="0.25">
      <c r="B87" s="60" t="s">
        <v>43</v>
      </c>
      <c r="C87" s="61"/>
      <c r="D87" s="62"/>
      <c r="E87" s="5"/>
      <c r="F87" s="26"/>
      <c r="G87" s="24"/>
      <c r="H87" s="12"/>
    </row>
    <row r="88" spans="1:8" ht="15.75" x14ac:dyDescent="0.25">
      <c r="B88" s="60" t="s">
        <v>44</v>
      </c>
      <c r="C88" s="61"/>
      <c r="D88" s="62"/>
      <c r="E88" s="5"/>
      <c r="F88" s="26"/>
      <c r="G88" s="24"/>
      <c r="H88" s="12"/>
    </row>
    <row r="89" spans="1:8" ht="15.75" x14ac:dyDescent="0.25">
      <c r="B89" s="60" t="s">
        <v>45</v>
      </c>
      <c r="C89" s="61"/>
      <c r="D89" s="62"/>
      <c r="E89" s="5"/>
      <c r="F89" s="26"/>
      <c r="G89" s="24"/>
      <c r="H89" s="12"/>
    </row>
    <row r="90" spans="1:8" ht="15.75" x14ac:dyDescent="0.25">
      <c r="B90" s="84" t="s">
        <v>46</v>
      </c>
      <c r="C90" s="85"/>
      <c r="D90" s="86"/>
      <c r="E90" s="5"/>
      <c r="F90" s="26"/>
      <c r="G90" s="24"/>
      <c r="H90" s="12"/>
    </row>
    <row r="91" spans="1:8" ht="15.75" x14ac:dyDescent="0.25">
      <c r="B91" s="126" t="s">
        <v>14</v>
      </c>
      <c r="C91" s="126"/>
      <c r="D91" s="127"/>
      <c r="E91" s="55">
        <f>SUM(E81:E90)</f>
        <v>0</v>
      </c>
      <c r="F91" s="63"/>
      <c r="G91" s="63"/>
      <c r="H91" s="12"/>
    </row>
    <row r="92" spans="1:8" ht="15.75" x14ac:dyDescent="0.25">
      <c r="B92" s="94" t="s">
        <v>28</v>
      </c>
      <c r="C92" s="94"/>
      <c r="D92" s="95"/>
      <c r="E92" s="65">
        <f>OTROS_GASTOS+GASTOS_ACAD_EXT+GASTOS_PROF_UPV+GASTOS_PROF_EXTERNO</f>
        <v>0</v>
      </c>
      <c r="F92" s="12"/>
      <c r="G92" s="12"/>
      <c r="H92" s="12"/>
    </row>
    <row r="93" spans="1:8" ht="15.75" x14ac:dyDescent="0.25">
      <c r="B93" s="64"/>
      <c r="C93" s="64"/>
      <c r="D93" s="64"/>
      <c r="E93" s="25"/>
      <c r="F93" s="12"/>
      <c r="G93" s="12"/>
      <c r="H93" s="12"/>
    </row>
    <row r="94" spans="1:8" ht="15.75" x14ac:dyDescent="0.25">
      <c r="B94" s="12"/>
      <c r="C94" s="13"/>
      <c r="D94" s="12"/>
      <c r="E94" s="12"/>
      <c r="F94" s="12"/>
      <c r="G94" s="12"/>
      <c r="H94" s="12"/>
    </row>
    <row r="95" spans="1:8" ht="15.75" x14ac:dyDescent="0.25">
      <c r="B95" s="92" t="s">
        <v>27</v>
      </c>
      <c r="C95" s="92"/>
      <c r="D95" s="92"/>
      <c r="E95" s="66" t="e">
        <f>0.18*INGRESOS_TOTALES</f>
        <v>#DIV/0!</v>
      </c>
      <c r="F95" s="12"/>
      <c r="G95" s="18"/>
      <c r="H95" s="12"/>
    </row>
    <row r="96" spans="1:8" ht="15.75" x14ac:dyDescent="0.25">
      <c r="A96" s="79"/>
      <c r="B96" s="79"/>
      <c r="C96" s="79"/>
      <c r="D96" s="79"/>
      <c r="E96" s="79"/>
      <c r="F96" s="79"/>
      <c r="G96" s="79"/>
      <c r="H96" s="12"/>
    </row>
    <row r="97" spans="2:8" ht="21" x14ac:dyDescent="0.35">
      <c r="B97" s="93" t="s">
        <v>16</v>
      </c>
      <c r="C97" s="93"/>
      <c r="D97" s="93"/>
      <c r="E97" s="67" t="e">
        <f>GASTOS_SIN_RETENCION+RETENCION</f>
        <v>#DIV/0!</v>
      </c>
      <c r="F97" s="12"/>
      <c r="G97" s="12"/>
      <c r="H97" s="12"/>
    </row>
    <row r="98" spans="2:8" ht="15.75" x14ac:dyDescent="0.25">
      <c r="B98" s="12"/>
      <c r="C98" s="12"/>
      <c r="D98" s="12"/>
      <c r="E98" s="12"/>
      <c r="F98" s="12"/>
      <c r="G98" s="12"/>
      <c r="H98" s="12"/>
    </row>
    <row r="99" spans="2:8" ht="31.5" customHeight="1" x14ac:dyDescent="0.25">
      <c r="B99" s="121" t="s">
        <v>15</v>
      </c>
      <c r="C99" s="121"/>
      <c r="D99" s="121"/>
      <c r="E99" s="121"/>
      <c r="F99" s="12"/>
      <c r="G99" s="12"/>
      <c r="H99" s="12"/>
    </row>
    <row r="100" spans="2:8" ht="15.75" x14ac:dyDescent="0.25">
      <c r="B100" s="68"/>
      <c r="C100" s="12"/>
      <c r="D100" s="12"/>
      <c r="E100" s="69"/>
      <c r="F100" s="12"/>
      <c r="G100" s="12"/>
      <c r="H100" s="12"/>
    </row>
    <row r="101" spans="2:8" ht="15.75" x14ac:dyDescent="0.25">
      <c r="B101" s="68"/>
      <c r="C101" s="12"/>
      <c r="D101" s="12"/>
      <c r="E101" s="69"/>
      <c r="F101" s="12"/>
      <c r="G101" s="12"/>
      <c r="H101" s="12"/>
    </row>
    <row r="102" spans="2:8" ht="15.75" x14ac:dyDescent="0.25">
      <c r="B102" s="68"/>
      <c r="C102" s="12"/>
      <c r="D102" s="12"/>
      <c r="E102" s="69"/>
      <c r="F102" s="12"/>
      <c r="G102" s="12"/>
      <c r="H102" s="12"/>
    </row>
    <row r="103" spans="2:8" ht="37.5" customHeight="1" x14ac:dyDescent="0.35">
      <c r="B103" s="115" t="s">
        <v>60</v>
      </c>
      <c r="C103" s="115"/>
      <c r="D103" s="12"/>
      <c r="E103" s="69"/>
      <c r="F103" s="12"/>
      <c r="G103" s="12"/>
      <c r="H103" s="12"/>
    </row>
    <row r="104" spans="2:8" ht="15.75" x14ac:dyDescent="0.25">
      <c r="B104" s="68"/>
      <c r="C104" s="12"/>
      <c r="D104" s="12"/>
      <c r="E104" s="69"/>
      <c r="F104" s="12"/>
      <c r="G104" s="12"/>
      <c r="H104" s="12"/>
    </row>
    <row r="105" spans="2:8" ht="15.75" x14ac:dyDescent="0.25">
      <c r="B105" s="68"/>
      <c r="C105" s="12"/>
      <c r="D105" s="12"/>
      <c r="E105" s="69"/>
      <c r="F105" s="12"/>
      <c r="G105" s="12"/>
      <c r="H105" s="12"/>
    </row>
    <row r="106" spans="2:8" ht="21.75" thickBot="1" x14ac:dyDescent="0.4">
      <c r="B106" s="87" t="s">
        <v>33</v>
      </c>
      <c r="C106" s="87"/>
      <c r="D106" s="87"/>
    </row>
    <row r="107" spans="2:8" s="54" customFormat="1" ht="15.75" thickBot="1" x14ac:dyDescent="0.3">
      <c r="B107" s="70" t="s">
        <v>34</v>
      </c>
      <c r="C107" s="88" t="s">
        <v>47</v>
      </c>
      <c r="D107" s="89"/>
      <c r="E107" s="71" t="s">
        <v>35</v>
      </c>
    </row>
    <row r="108" spans="2:8" s="54" customFormat="1" ht="15.75" thickBot="1" x14ac:dyDescent="0.3">
      <c r="B108" s="8"/>
      <c r="C108" s="90">
        <v>4</v>
      </c>
      <c r="D108" s="91"/>
      <c r="E108" s="9"/>
    </row>
    <row r="109" spans="2:8" ht="15.75" x14ac:dyDescent="0.25">
      <c r="B109" s="12"/>
      <c r="C109" s="12"/>
      <c r="D109" s="12"/>
      <c r="E109" s="12"/>
      <c r="F109" s="12"/>
      <c r="G109" s="12"/>
      <c r="H109" s="12"/>
    </row>
    <row r="110" spans="2:8" ht="15.75" x14ac:dyDescent="0.25">
      <c r="B110" s="12"/>
      <c r="C110" s="12"/>
      <c r="D110" s="12"/>
      <c r="E110" s="12"/>
      <c r="F110" s="12"/>
      <c r="G110" s="12"/>
      <c r="H110" s="12"/>
    </row>
    <row r="111" spans="2:8" ht="21" customHeight="1" x14ac:dyDescent="0.35">
      <c r="B111" s="77" t="s">
        <v>59</v>
      </c>
      <c r="C111" s="78"/>
      <c r="D111" s="78"/>
      <c r="E111" s="78"/>
      <c r="F111" s="78"/>
      <c r="G111" s="78"/>
      <c r="H111" s="78"/>
    </row>
    <row r="112" spans="2:8" ht="15.75" thickBot="1" x14ac:dyDescent="0.3"/>
    <row r="113" spans="2:4" ht="45.75" customHeight="1" thickBot="1" x14ac:dyDescent="0.3">
      <c r="B113" s="72" t="s">
        <v>29</v>
      </c>
      <c r="C113" s="80"/>
      <c r="D113" s="81"/>
    </row>
  </sheetData>
  <sheetProtection algorithmName="SHA-512" hashValue="SJCAF/oxBvSDYl5mnCqCZcWCAgCyAkzlgiYQ2QP6ps1uc+R90Y05xaIC2TJYzhMVtYwhmmG+hECwkTaS3iK1bw==" saltValue="pKfbjJ1IFWGi/Yb7LFX+rA==" spinCount="100000" sheet="1" selectLockedCells="1"/>
  <mergeCells count="38">
    <mergeCell ref="B6:G6"/>
    <mergeCell ref="B7:G7"/>
    <mergeCell ref="B9:G9"/>
    <mergeCell ref="B99:E99"/>
    <mergeCell ref="B38:G38"/>
    <mergeCell ref="B41:C41"/>
    <mergeCell ref="D41:G41"/>
    <mergeCell ref="B91:D91"/>
    <mergeCell ref="B81:D81"/>
    <mergeCell ref="B83:D83"/>
    <mergeCell ref="B82:D82"/>
    <mergeCell ref="B65:C65"/>
    <mergeCell ref="C34:E34"/>
    <mergeCell ref="B80:D80"/>
    <mergeCell ref="B11:G11"/>
    <mergeCell ref="C67:E67"/>
    <mergeCell ref="B74:C74"/>
    <mergeCell ref="B32:G32"/>
    <mergeCell ref="B26:G26"/>
    <mergeCell ref="F27:G28"/>
    <mergeCell ref="C58:E58"/>
    <mergeCell ref="B29:D29"/>
    <mergeCell ref="B27:D27"/>
    <mergeCell ref="B28:D28"/>
    <mergeCell ref="B56:C56"/>
    <mergeCell ref="A96:G96"/>
    <mergeCell ref="C113:D113"/>
    <mergeCell ref="B77:D77"/>
    <mergeCell ref="B84:D84"/>
    <mergeCell ref="B85:D85"/>
    <mergeCell ref="B90:D90"/>
    <mergeCell ref="B106:D106"/>
    <mergeCell ref="C107:D107"/>
    <mergeCell ref="C108:D108"/>
    <mergeCell ref="B95:D95"/>
    <mergeCell ref="B97:D97"/>
    <mergeCell ref="B92:D92"/>
    <mergeCell ref="B103:C103"/>
  </mergeCells>
  <conditionalFormatting sqref="C34">
    <cfRule type="notContainsText" dxfId="12" priority="12" operator="notContains" text="OK">
      <formula>ISERROR(SEARCH("OK",C34))</formula>
    </cfRule>
    <cfRule type="containsText" dxfId="11" priority="13" operator="containsText" text="OK">
      <formula>NOT(ISERROR(SEARCH("OK",C34)))</formula>
    </cfRule>
    <cfRule type="cellIs" dxfId="10" priority="14" operator="equal">
      <formula>"""OK"""</formula>
    </cfRule>
    <cfRule type="cellIs" dxfId="9" priority="15" operator="equal">
      <formula>$C$34*10</formula>
    </cfRule>
  </conditionalFormatting>
  <conditionalFormatting sqref="C46:C49">
    <cfRule type="cellIs" dxfId="8" priority="1" operator="greaterThan">
      <formula>125</formula>
    </cfRule>
  </conditionalFormatting>
  <conditionalFormatting sqref="C52:C55">
    <cfRule type="cellIs" dxfId="7" priority="10" operator="greaterThan">
      <formula>125</formula>
    </cfRule>
  </conditionalFormatting>
  <conditionalFormatting sqref="C60:C64">
    <cfRule type="cellIs" dxfId="6" priority="9" operator="greaterThan">
      <formula>125</formula>
    </cfRule>
  </conditionalFormatting>
  <conditionalFormatting sqref="C69:C73">
    <cfRule type="cellIs" dxfId="5" priority="2" operator="greaterThan">
      <formula>125</formula>
    </cfRule>
  </conditionalFormatting>
  <conditionalFormatting sqref="D18:D20">
    <cfRule type="cellIs" dxfId="4" priority="7" operator="greaterThan">
      <formula>200</formula>
    </cfRule>
  </conditionalFormatting>
  <conditionalFormatting sqref="G46:G49">
    <cfRule type="notContainsText" dxfId="3" priority="3" operator="notContains" text="OK">
      <formula>ISERROR(SEARCH("OK",G46))</formula>
    </cfRule>
    <cfRule type="containsText" dxfId="2" priority="4" operator="containsText" text="OK">
      <formula>NOT(ISERROR(SEARCH("OK",G46)))</formula>
    </cfRule>
    <cfRule type="cellIs" dxfId="1" priority="5" operator="equal">
      <formula>"""OK"""</formula>
    </cfRule>
    <cfRule type="cellIs" dxfId="0" priority="6" operator="equal">
      <formula>$C$34*10</formula>
    </cfRule>
  </conditionalFormatting>
  <pageMargins left="0.70866141732283472" right="0.19685039370078741" top="0.74803149606299213" bottom="0.74803149606299213" header="0.31496062992125984" footer="0.31496062992125984"/>
  <pageSetup paperSize="9" scale="48" fitToHeight="0" orientation="portrait" horizontalDpi="1200" verticalDpi="1200" r:id="rId1"/>
  <headerFooter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A0E4E2E8BD5F48A7379FF9FD465A08" ma:contentTypeVersion="15" ma:contentTypeDescription="Crear nuevo documento." ma:contentTypeScope="" ma:versionID="54cd52601e429a26e53b491ada11cbed">
  <xsd:schema xmlns:xsd="http://www.w3.org/2001/XMLSchema" xmlns:xs="http://www.w3.org/2001/XMLSchema" xmlns:p="http://schemas.microsoft.com/office/2006/metadata/properties" xmlns:ns3="efe2351a-472b-41a4-8d7c-a9646a1cbf35" xmlns:ns4="a52dc8e4-9fd3-4d26-a9d9-5a28a261f376" targetNamespace="http://schemas.microsoft.com/office/2006/metadata/properties" ma:root="true" ma:fieldsID="87e67b22bc656a47104ddb4a38826629" ns3:_="" ns4:_="">
    <xsd:import namespace="efe2351a-472b-41a4-8d7c-a9646a1cbf35"/>
    <xsd:import namespace="a52dc8e4-9fd3-4d26-a9d9-5a28a261f3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2351a-472b-41a4-8d7c-a9646a1cbf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dc8e4-9fd3-4d26-a9d9-5a28a261f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fe2351a-472b-41a4-8d7c-a9646a1cbf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EB85CE-9E74-4D8B-9C35-AFF1452973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e2351a-472b-41a4-8d7c-a9646a1cbf35"/>
    <ds:schemaRef ds:uri="a52dc8e4-9fd3-4d26-a9d9-5a28a261f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2E3ECF-37F2-4729-9F79-BCD3D166848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fe2351a-472b-41a4-8d7c-a9646a1cbf35"/>
    <ds:schemaRef ds:uri="http://purl.org/dc/terms/"/>
    <ds:schemaRef ds:uri="a52dc8e4-9fd3-4d26-a9d9-5a28a261f37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36FF30-DDA5-43A0-B15D-43D51087F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16</vt:i4>
      </vt:variant>
    </vt:vector>
  </HeadingPairs>
  <TitlesOfParts>
    <vt:vector size="17" baseType="lpstr">
      <vt:lpstr>Hoja1</vt:lpstr>
      <vt:lpstr>Hoja1!Área_de_impresión</vt:lpstr>
      <vt:lpstr>GASTOS_ACAD_EXT</vt:lpstr>
      <vt:lpstr>GASTOS_PROF_EXTERNO</vt:lpstr>
      <vt:lpstr>GASTOS_PROF_UPV</vt:lpstr>
      <vt:lpstr>GASTOS_SIN_RETENCION</vt:lpstr>
      <vt:lpstr>INGRESOS_MATRICULA</vt:lpstr>
      <vt:lpstr>INGRESOS_TOTALES</vt:lpstr>
      <vt:lpstr>NUMERO_ALUMNOS</vt:lpstr>
      <vt:lpstr>NUMERO_CREDITOS</vt:lpstr>
      <vt:lpstr>OTROS_GASTOS</vt:lpstr>
      <vt:lpstr>PRECIO_CREDITO</vt:lpstr>
      <vt:lpstr>RETENCION</vt:lpstr>
      <vt:lpstr>SUBVENCION_PRIVADA</vt:lpstr>
      <vt:lpstr>SUBVENCION_PUBLICA</vt:lpstr>
      <vt:lpstr>TOTAL_GASTOS</vt:lpstr>
      <vt:lpstr>TOTAL_GASTOS_PROFESORADO</vt:lpstr>
    </vt:vector>
  </TitlesOfParts>
  <Company>UPV-EHU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CONTRERAS PRIETO</dc:creator>
  <cp:lastModifiedBy>JON ANDONI ALCORTA HORMAECHEA</cp:lastModifiedBy>
  <cp:lastPrinted>2026-06-29T09:53:52Z</cp:lastPrinted>
  <dcterms:created xsi:type="dcterms:W3CDTF">2025-03-14T08:35:56Z</dcterms:created>
  <dcterms:modified xsi:type="dcterms:W3CDTF">2026-06-29T09:54:55Z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0x0101009EA0E4E2E8BD5F48A7379FF9FD465A08</vt:lpwstr>
  </property>
</Properties>
</file>